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" windowHeight="0"/>
  </bookViews>
  <sheets>
    <sheet name="все" sheetId="1" r:id="rId1"/>
  </sheets>
  <definedNames>
    <definedName name="_xlnm.Print_Area" localSheetId="0">все!$A$1:$T$55</definedName>
  </definedNames>
  <calcPr calcId="162913"/>
</workbook>
</file>

<file path=xl/calcChain.xml><?xml version="1.0" encoding="utf-8"?>
<calcChain xmlns="http://schemas.openxmlformats.org/spreadsheetml/2006/main">
  <c r="H43" i="1" l="1"/>
  <c r="L43" i="1" l="1"/>
  <c r="M43" i="1"/>
  <c r="N43" i="1"/>
  <c r="O43" i="1"/>
  <c r="P43" i="1"/>
  <c r="Q43" i="1"/>
  <c r="L12" i="1" l="1"/>
  <c r="M12" i="1"/>
  <c r="N12" i="1"/>
  <c r="O12" i="1"/>
  <c r="P12" i="1"/>
  <c r="Q12" i="1"/>
  <c r="L8" i="1"/>
  <c r="M8" i="1"/>
  <c r="N8" i="1"/>
  <c r="O8" i="1"/>
  <c r="P8" i="1"/>
  <c r="Q8" i="1"/>
  <c r="L16" i="1"/>
  <c r="M16" i="1"/>
  <c r="N16" i="1"/>
  <c r="O16" i="1"/>
  <c r="P16" i="1"/>
  <c r="Q16" i="1"/>
  <c r="M42" i="1"/>
  <c r="N42" i="1"/>
  <c r="O42" i="1"/>
  <c r="P42" i="1"/>
  <c r="Q42" i="1"/>
  <c r="L42" i="1"/>
  <c r="M36" i="1" l="1"/>
  <c r="N36" i="1"/>
  <c r="O36" i="1"/>
  <c r="P36" i="1"/>
  <c r="Q36" i="1"/>
  <c r="L36" i="1"/>
  <c r="M32" i="1" l="1"/>
  <c r="N32" i="1"/>
  <c r="O32" i="1"/>
  <c r="P32" i="1"/>
  <c r="Q32" i="1"/>
  <c r="L32" i="1"/>
  <c r="M28" i="1"/>
  <c r="N28" i="1"/>
  <c r="O28" i="1"/>
  <c r="P28" i="1"/>
  <c r="Q28" i="1"/>
  <c r="L28" i="1"/>
  <c r="M24" i="1"/>
  <c r="N24" i="1"/>
  <c r="O24" i="1"/>
  <c r="P24" i="1"/>
  <c r="Q24" i="1"/>
  <c r="L24" i="1"/>
  <c r="M21" i="1" l="1"/>
  <c r="N21" i="1"/>
  <c r="O21" i="1"/>
  <c r="P21" i="1"/>
  <c r="Q21" i="1"/>
  <c r="L21" i="1"/>
</calcChain>
</file>

<file path=xl/comments1.xml><?xml version="1.0" encoding="utf-8"?>
<comments xmlns="http://schemas.openxmlformats.org/spreadsheetml/2006/main">
  <authors>
    <author>Автор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<sst xmlns="http://schemas.openxmlformats.org/spreadsheetml/2006/main" count="122" uniqueCount="67">
  <si>
    <t xml:space="preserve">ВЕДОМОСТЬ </t>
  </si>
  <si>
    <t>Группа леса</t>
  </si>
  <si>
    <t>№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</si>
  <si>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</si>
  <si>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</si>
  <si>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</si>
  <si>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</si>
  <si>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</si>
  <si>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</si>
  <si>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</si>
  <si>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</si>
  <si>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</si>
  <si>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</si>
  <si>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</si>
  <si>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</si>
  <si>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Таксовая стоимость, руб</t>
  </si>
  <si>
    <t>Условный номер участка</t>
  </si>
  <si>
    <t>всего</t>
  </si>
  <si>
    <t>Крупная</t>
  </si>
  <si>
    <t>Средняя</t>
  </si>
  <si>
    <t>Мелкая</t>
  </si>
  <si>
    <t>Итого</t>
  </si>
  <si>
    <t>СР</t>
  </si>
  <si>
    <t>Липа</t>
  </si>
  <si>
    <t>Клен</t>
  </si>
  <si>
    <t>Начальная цена, руб</t>
  </si>
  <si>
    <t>Береза</t>
  </si>
  <si>
    <t>Дуб</t>
  </si>
  <si>
    <t>Итого по сплошным рубкам</t>
  </si>
  <si>
    <t>Кама-Исмагиловское</t>
  </si>
  <si>
    <t>аукционных единиц, выставляемым на аукцион для субъектов малого и среднего предпринимательства в границах  Альметьевского лесничества на 2024 год</t>
  </si>
  <si>
    <t>Из ведомости исключены все виды ООПТ и резервных лесов, в т.ч. для населения.</t>
  </si>
  <si>
    <t>Делянки обсчитаны по ставкам 2024 года</t>
  </si>
  <si>
    <t>Руководитель-лесничий ГКУ "Альметьевское лесничество"                                           Р.М.Гатин</t>
  </si>
  <si>
    <t xml:space="preserve">Осина </t>
  </si>
  <si>
    <t>Инженер                                                  Муртазина А.Е.</t>
  </si>
  <si>
    <t>Поташно-Полянское</t>
  </si>
  <si>
    <t>Мягколиственное</t>
  </si>
  <si>
    <t>8Б2Лп+Кл+Дн</t>
  </si>
  <si>
    <t xml:space="preserve">70 лет </t>
  </si>
  <si>
    <t>75 лет</t>
  </si>
  <si>
    <t>6Лп1Ос3Кл+Дн+Лп</t>
  </si>
  <si>
    <t>5Б4Ос1Лп</t>
  </si>
  <si>
    <t>65 лет</t>
  </si>
  <si>
    <t>итого</t>
  </si>
  <si>
    <t xml:space="preserve">Мягколиственное </t>
  </si>
  <si>
    <t>4Б1Ос1Лп1Дн3Кл</t>
  </si>
  <si>
    <t>70 лет</t>
  </si>
  <si>
    <t>Миннибаевское</t>
  </si>
  <si>
    <t>10 Лп+Кл</t>
  </si>
  <si>
    <t xml:space="preserve">итого </t>
  </si>
  <si>
    <t>7Ос3Лп+Лп</t>
  </si>
  <si>
    <t>52 лет</t>
  </si>
  <si>
    <t>19,22,25</t>
  </si>
  <si>
    <t>8Ос2Лп+Лп+Кл</t>
  </si>
  <si>
    <t>Осина</t>
  </si>
  <si>
    <t>6Б2Дн2Кл</t>
  </si>
  <si>
    <t>85 лет</t>
  </si>
  <si>
    <t>7Ос3Лп+Б+Дн+Кл</t>
  </si>
  <si>
    <t>50 лет</t>
  </si>
  <si>
    <t>16:07:000000:3008</t>
  </si>
  <si>
    <t>16:07:000000:2780</t>
  </si>
  <si>
    <t>16:13:000000:483</t>
  </si>
  <si>
    <t>16:07:000000:3928</t>
  </si>
  <si>
    <t>16:07:000000:3161</t>
  </si>
  <si>
    <t>16:07:000000:2947</t>
  </si>
  <si>
    <t xml:space="preserve">16:07:000000:3161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</si>
</sst>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2" fontId="1" fillId="0" borderId="0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/>
    <xf numFmtId="0" fontId="6" fillId="0" borderId="0" xfId="0" applyFont="1"/>
    <xf numFmtId="0" fontId="5" fillId="0" borderId="0" xfId="0" applyFont="1" applyBorder="1"/>
    <xf numFmtId="0" fontId="4" fillId="0" borderId="0" xfId="0" applyFont="1"/>
    <xf numFmtId="0" fontId="7" fillId="0" borderId="2" xfId="0" applyFont="1" applyBorder="1"/>
    <xf numFmtId="1" fontId="7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1" fillId="0" borderId="0" xfId="0" applyFont="1"/>
    <xf numFmtId="0" fontId="8" fillId="0" borderId="0" xfId="0" applyFont="1" applyBorder="1"/>
    <xf numFmtId="0" fontId="9" fillId="0" borderId="0" xfId="0" applyFont="1"/>
    <xf numFmtId="1" fontId="8" fillId="0" borderId="0" xfId="0" applyNumberFormat="1" applyFont="1"/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3"/>
  <sheetViews>
    <sheetView tabSelected="1" view="pageBreakPreview" topLeftCell="A25" zoomScaleSheetLayoutView="100" workbookViewId="0">
      <selection activeCell="C37" sqref="C37"/>
    </sheetView>
  </sheetViews>
  <sheetFormatPr defaultRowHeight="15" x14ac:dyDescent="0.25"/>
  <cols>
    <col min="1" max="1" width="5.28515625" style="4" customWidth="1"/>
    <col min="2" max="2" width="3.42578125" style="4" customWidth="1"/>
    <col min="3" max="3" width="3.7109375" style="4" customWidth="1"/>
    <col min="4" max="4" width="14.7109375" style="8" customWidth="1"/>
    <col min="5" max="5" width="4.7109375" style="4" customWidth="1"/>
    <col min="6" max="6" width="6.85546875" style="4" customWidth="1"/>
    <col min="7" max="7" width="4.42578125" style="4" customWidth="1"/>
    <col min="8" max="8" width="7.140625" style="4" customWidth="1"/>
    <col min="9" max="9" width="19" style="4" customWidth="1"/>
    <col min="10" max="10" width="6" style="4" customWidth="1"/>
    <col min="11" max="11" width="6.7109375" style="4" customWidth="1"/>
    <col min="12" max="12" width="8.140625" style="4" customWidth="1"/>
    <col min="13" max="13" width="5.85546875" style="4" customWidth="1"/>
    <col min="14" max="14" width="4.85546875" style="4" customWidth="1"/>
    <col min="15" max="15" width="6.140625" style="4" customWidth="1"/>
    <col min="16" max="16" width="5.85546875" style="4" customWidth="1"/>
    <col min="17" max="17" width="6.5703125" style="4" customWidth="1"/>
    <col min="18" max="18" width="15" style="4" customWidth="1"/>
    <col min="19" max="19" width="14.28515625" style="4" customWidth="1"/>
    <col min="20" max="20" width="17.7109375" style="9" customWidth="1"/>
  </cols>
  <sheetData>
    <row r="1" spans="1:20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0" ht="29.25" customHeight="1" x14ac:dyDescent="0.25">
      <c r="A2" s="1"/>
      <c r="B2" s="5"/>
      <c r="C2" s="5"/>
      <c r="D2" s="48" t="s">
        <v>30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6"/>
      <c r="T2" s="7"/>
    </row>
    <row r="3" spans="1:20" ht="29.25" customHeight="1" x14ac:dyDescent="0.25">
      <c r="A3" s="49" t="s">
        <v>1</v>
      </c>
      <c r="B3" s="3" t="s">
        <v>2</v>
      </c>
      <c r="C3" s="51" t="s">
        <v>3</v>
      </c>
      <c r="D3" s="53" t="s">
        <v>4</v>
      </c>
      <c r="E3" s="43" t="s">
        <v>5</v>
      </c>
      <c r="F3" s="43" t="s">
        <v>6</v>
      </c>
      <c r="G3" s="43" t="s">
        <v>7</v>
      </c>
      <c r="H3" s="53" t="s">
        <v>8</v>
      </c>
      <c r="I3" s="49" t="s">
        <v>9</v>
      </c>
      <c r="J3" s="49" t="s">
        <v>10</v>
      </c>
      <c r="K3" s="49" t="s">
        <v>11</v>
      </c>
      <c r="L3" s="43" t="s">
        <v>12</v>
      </c>
      <c r="M3" s="43"/>
      <c r="N3" s="43"/>
      <c r="O3" s="43"/>
      <c r="P3" s="43" t="s">
        <v>13</v>
      </c>
      <c r="Q3" s="43" t="s">
        <v>14</v>
      </c>
      <c r="R3" s="46" t="s">
        <v>15</v>
      </c>
      <c r="S3" s="44" t="s">
        <v>25</v>
      </c>
      <c r="T3" s="53" t="s">
        <v>16</v>
      </c>
    </row>
    <row r="4" spans="1:20" ht="44.25" customHeight="1" x14ac:dyDescent="0.25">
      <c r="A4" s="50"/>
      <c r="B4" s="3" t="s">
        <v>17</v>
      </c>
      <c r="C4" s="52"/>
      <c r="D4" s="53"/>
      <c r="E4" s="43"/>
      <c r="F4" s="43"/>
      <c r="G4" s="43"/>
      <c r="H4" s="53"/>
      <c r="I4" s="50"/>
      <c r="J4" s="50"/>
      <c r="K4" s="50"/>
      <c r="L4" s="3" t="s">
        <v>18</v>
      </c>
      <c r="M4" s="3" t="s">
        <v>19</v>
      </c>
      <c r="N4" s="3" t="s">
        <v>20</v>
      </c>
      <c r="O4" s="3" t="s">
        <v>21</v>
      </c>
      <c r="P4" s="43"/>
      <c r="Q4" s="43"/>
      <c r="R4" s="46"/>
      <c r="S4" s="45"/>
      <c r="T4" s="53"/>
    </row>
    <row r="5" spans="1:20" ht="28.5" customHeight="1" x14ac:dyDescent="0.25">
      <c r="A5" s="23">
        <v>2</v>
      </c>
      <c r="B5" s="23">
        <v>1</v>
      </c>
      <c r="C5" s="23">
        <v>62</v>
      </c>
      <c r="D5" s="22" t="s">
        <v>36</v>
      </c>
      <c r="E5" s="14">
        <v>52</v>
      </c>
      <c r="F5" s="14">
        <v>10</v>
      </c>
      <c r="G5" s="14">
        <v>3</v>
      </c>
      <c r="H5" s="16">
        <v>1.2</v>
      </c>
      <c r="I5" s="14" t="s">
        <v>37</v>
      </c>
      <c r="J5" s="14" t="s">
        <v>22</v>
      </c>
      <c r="K5" s="26" t="s">
        <v>26</v>
      </c>
      <c r="L5" s="14">
        <v>35</v>
      </c>
      <c r="M5" s="14">
        <v>19</v>
      </c>
      <c r="N5" s="14">
        <v>1</v>
      </c>
      <c r="O5" s="14">
        <v>55</v>
      </c>
      <c r="P5" s="14">
        <v>103</v>
      </c>
      <c r="Q5" s="14">
        <v>158</v>
      </c>
      <c r="R5" s="37">
        <v>16085.2</v>
      </c>
      <c r="S5" s="40">
        <v>130933.53</v>
      </c>
      <c r="T5" s="34" t="s">
        <v>60</v>
      </c>
    </row>
    <row r="6" spans="1:20" ht="15" customHeight="1" x14ac:dyDescent="0.25">
      <c r="A6" s="23"/>
      <c r="B6" s="23"/>
      <c r="C6" s="23"/>
      <c r="D6" s="22"/>
      <c r="E6" s="14"/>
      <c r="F6" s="14"/>
      <c r="G6" s="14"/>
      <c r="H6" s="16"/>
      <c r="I6" s="14" t="s">
        <v>38</v>
      </c>
      <c r="J6" s="14"/>
      <c r="K6" s="26" t="s">
        <v>24</v>
      </c>
      <c r="L6" s="14">
        <v>0</v>
      </c>
      <c r="M6" s="14">
        <v>0</v>
      </c>
      <c r="N6" s="14">
        <v>0</v>
      </c>
      <c r="O6" s="14">
        <v>0</v>
      </c>
      <c r="P6" s="14">
        <v>10</v>
      </c>
      <c r="Q6" s="14">
        <v>10</v>
      </c>
      <c r="R6" s="38"/>
      <c r="S6" s="41"/>
      <c r="T6" s="35"/>
    </row>
    <row r="7" spans="1:20" ht="17.25" customHeight="1" x14ac:dyDescent="0.25">
      <c r="A7" s="23"/>
      <c r="B7" s="23"/>
      <c r="C7" s="23"/>
      <c r="D7" s="22"/>
      <c r="E7" s="14"/>
      <c r="F7" s="14"/>
      <c r="G7" s="14"/>
      <c r="H7" s="16"/>
      <c r="I7" s="14" t="s">
        <v>39</v>
      </c>
      <c r="J7" s="14"/>
      <c r="K7" s="26" t="s">
        <v>23</v>
      </c>
      <c r="L7" s="14">
        <v>1</v>
      </c>
      <c r="M7" s="14">
        <v>7</v>
      </c>
      <c r="N7" s="14">
        <v>2</v>
      </c>
      <c r="O7" s="14">
        <v>10</v>
      </c>
      <c r="P7" s="14">
        <v>26</v>
      </c>
      <c r="Q7" s="14">
        <v>36</v>
      </c>
      <c r="R7" s="38"/>
      <c r="S7" s="41"/>
      <c r="T7" s="35"/>
    </row>
    <row r="8" spans="1:20" ht="19.5" customHeight="1" x14ac:dyDescent="0.25">
      <c r="A8" s="23"/>
      <c r="B8" s="23"/>
      <c r="C8" s="23"/>
      <c r="D8" s="22"/>
      <c r="E8" s="14"/>
      <c r="F8" s="14"/>
      <c r="G8" s="14"/>
      <c r="H8" s="16"/>
      <c r="I8" s="14"/>
      <c r="J8" s="14"/>
      <c r="K8" s="13" t="s">
        <v>21</v>
      </c>
      <c r="L8" s="15">
        <f>SUM(L5:L7)</f>
        <v>36</v>
      </c>
      <c r="M8" s="15">
        <f t="shared" ref="M8:Q8" si="0">SUM(M5:M7)</f>
        <v>26</v>
      </c>
      <c r="N8" s="15">
        <f t="shared" si="0"/>
        <v>3</v>
      </c>
      <c r="O8" s="15">
        <f t="shared" si="0"/>
        <v>65</v>
      </c>
      <c r="P8" s="15">
        <f t="shared" si="0"/>
        <v>139</v>
      </c>
      <c r="Q8" s="15">
        <f t="shared" si="0"/>
        <v>204</v>
      </c>
      <c r="R8" s="39"/>
      <c r="S8" s="42"/>
      <c r="T8" s="36"/>
    </row>
    <row r="9" spans="1:20" ht="27" customHeight="1" x14ac:dyDescent="0.25">
      <c r="A9" s="23">
        <v>2</v>
      </c>
      <c r="B9" s="23">
        <v>2</v>
      </c>
      <c r="C9" s="23">
        <v>63</v>
      </c>
      <c r="D9" s="22" t="s">
        <v>36</v>
      </c>
      <c r="E9" s="14">
        <v>51</v>
      </c>
      <c r="F9" s="14">
        <v>46</v>
      </c>
      <c r="G9" s="14">
        <v>1</v>
      </c>
      <c r="H9" s="16">
        <v>1</v>
      </c>
      <c r="I9" s="14" t="s">
        <v>37</v>
      </c>
      <c r="J9" s="14" t="s">
        <v>22</v>
      </c>
      <c r="K9" s="26" t="s">
        <v>24</v>
      </c>
      <c r="L9" s="14">
        <v>0</v>
      </c>
      <c r="M9" s="14">
        <v>0</v>
      </c>
      <c r="N9" s="14">
        <v>0</v>
      </c>
      <c r="O9" s="14">
        <v>0</v>
      </c>
      <c r="P9" s="14">
        <v>60</v>
      </c>
      <c r="Q9" s="14">
        <v>60</v>
      </c>
      <c r="R9" s="37">
        <v>11344.1</v>
      </c>
      <c r="S9" s="40">
        <v>108109.27</v>
      </c>
      <c r="T9" s="34" t="s">
        <v>61</v>
      </c>
    </row>
    <row r="10" spans="1:20" ht="15.75" customHeight="1" x14ac:dyDescent="0.25">
      <c r="A10" s="25"/>
      <c r="B10" s="25"/>
      <c r="C10" s="25"/>
      <c r="D10" s="24"/>
      <c r="E10" s="14"/>
      <c r="F10" s="14"/>
      <c r="G10" s="14"/>
      <c r="H10" s="16"/>
      <c r="I10" s="14" t="s">
        <v>41</v>
      </c>
      <c r="J10" s="14"/>
      <c r="K10" s="26" t="s">
        <v>23</v>
      </c>
      <c r="L10" s="14">
        <v>18</v>
      </c>
      <c r="M10" s="14">
        <v>23</v>
      </c>
      <c r="N10" s="14">
        <v>2</v>
      </c>
      <c r="O10" s="14">
        <v>43</v>
      </c>
      <c r="P10" s="14">
        <v>78</v>
      </c>
      <c r="Q10" s="14">
        <v>121</v>
      </c>
      <c r="R10" s="38"/>
      <c r="S10" s="41"/>
      <c r="T10" s="35"/>
    </row>
    <row r="11" spans="1:20" ht="15" customHeight="1" x14ac:dyDescent="0.25">
      <c r="A11" s="25"/>
      <c r="B11" s="25"/>
      <c r="C11" s="25"/>
      <c r="D11" s="24"/>
      <c r="E11" s="14"/>
      <c r="F11" s="14"/>
      <c r="G11" s="14"/>
      <c r="H11" s="16"/>
      <c r="I11" s="14" t="s">
        <v>40</v>
      </c>
      <c r="J11" s="14"/>
      <c r="K11" s="26" t="s">
        <v>34</v>
      </c>
      <c r="L11" s="14">
        <v>1</v>
      </c>
      <c r="M11" s="14">
        <v>3</v>
      </c>
      <c r="N11" s="14">
        <v>0</v>
      </c>
      <c r="O11" s="14">
        <v>4</v>
      </c>
      <c r="P11" s="14">
        <v>16</v>
      </c>
      <c r="Q11" s="14">
        <v>20</v>
      </c>
      <c r="R11" s="38"/>
      <c r="S11" s="41"/>
      <c r="T11" s="35"/>
    </row>
    <row r="12" spans="1:20" ht="18" customHeight="1" x14ac:dyDescent="0.25">
      <c r="A12" s="25"/>
      <c r="B12" s="25"/>
      <c r="C12" s="25"/>
      <c r="D12" s="24"/>
      <c r="E12" s="14"/>
      <c r="F12" s="14"/>
      <c r="G12" s="14"/>
      <c r="H12" s="16"/>
      <c r="I12" s="14"/>
      <c r="J12" s="14"/>
      <c r="K12" s="13" t="s">
        <v>21</v>
      </c>
      <c r="L12" s="15">
        <f>SUM(L9:L11)</f>
        <v>19</v>
      </c>
      <c r="M12" s="15">
        <f t="shared" ref="M12:Q12" si="1">SUM(M9:M11)</f>
        <v>26</v>
      </c>
      <c r="N12" s="15">
        <f t="shared" si="1"/>
        <v>2</v>
      </c>
      <c r="O12" s="15">
        <f t="shared" si="1"/>
        <v>47</v>
      </c>
      <c r="P12" s="15">
        <f t="shared" si="1"/>
        <v>154</v>
      </c>
      <c r="Q12" s="15">
        <f t="shared" si="1"/>
        <v>201</v>
      </c>
      <c r="R12" s="39"/>
      <c r="S12" s="42"/>
      <c r="T12" s="36"/>
    </row>
    <row r="13" spans="1:20" ht="24.75" customHeight="1" x14ac:dyDescent="0.25">
      <c r="A13" s="25">
        <v>2</v>
      </c>
      <c r="B13" s="25">
        <v>3</v>
      </c>
      <c r="C13" s="25">
        <v>64</v>
      </c>
      <c r="D13" s="24" t="s">
        <v>36</v>
      </c>
      <c r="E13" s="14">
        <v>53</v>
      </c>
      <c r="F13" s="14">
        <v>2</v>
      </c>
      <c r="G13" s="14">
        <v>1</v>
      </c>
      <c r="H13" s="16">
        <v>0.8</v>
      </c>
      <c r="I13" s="14" t="s">
        <v>37</v>
      </c>
      <c r="J13" s="14" t="s">
        <v>22</v>
      </c>
      <c r="K13" s="26" t="s">
        <v>26</v>
      </c>
      <c r="L13" s="14">
        <v>4</v>
      </c>
      <c r="M13" s="14">
        <v>6</v>
      </c>
      <c r="N13" s="14">
        <v>1</v>
      </c>
      <c r="O13" s="14">
        <v>11</v>
      </c>
      <c r="P13" s="14">
        <v>36</v>
      </c>
      <c r="Q13" s="14">
        <v>47</v>
      </c>
      <c r="R13" s="37">
        <v>3264.7</v>
      </c>
      <c r="S13" s="40">
        <v>80311.62</v>
      </c>
      <c r="T13" s="34" t="s">
        <v>60</v>
      </c>
    </row>
    <row r="14" spans="1:20" ht="18.75" customHeight="1" x14ac:dyDescent="0.25">
      <c r="A14" s="25"/>
      <c r="B14" s="25"/>
      <c r="C14" s="25"/>
      <c r="D14" s="24"/>
      <c r="E14" s="14"/>
      <c r="F14" s="14"/>
      <c r="G14" s="14"/>
      <c r="H14" s="16"/>
      <c r="I14" s="14" t="s">
        <v>42</v>
      </c>
      <c r="J14" s="14"/>
      <c r="K14" s="26" t="s">
        <v>23</v>
      </c>
      <c r="L14" s="14">
        <v>1</v>
      </c>
      <c r="M14" s="14">
        <v>2</v>
      </c>
      <c r="N14" s="14">
        <v>0</v>
      </c>
      <c r="O14" s="14">
        <v>3</v>
      </c>
      <c r="P14" s="14">
        <v>7</v>
      </c>
      <c r="Q14" s="14">
        <v>10</v>
      </c>
      <c r="R14" s="38"/>
      <c r="S14" s="41"/>
      <c r="T14" s="35"/>
    </row>
    <row r="15" spans="1:20" ht="16.5" customHeight="1" x14ac:dyDescent="0.25">
      <c r="A15" s="25"/>
      <c r="B15" s="25"/>
      <c r="C15" s="25"/>
      <c r="D15" s="24"/>
      <c r="E15" s="14"/>
      <c r="F15" s="14"/>
      <c r="G15" s="14"/>
      <c r="H15" s="16"/>
      <c r="I15" s="14" t="s">
        <v>43</v>
      </c>
      <c r="J15" s="14"/>
      <c r="K15" s="26" t="s">
        <v>34</v>
      </c>
      <c r="L15" s="14">
        <v>4</v>
      </c>
      <c r="M15" s="14">
        <v>4</v>
      </c>
      <c r="N15" s="14">
        <v>0</v>
      </c>
      <c r="O15" s="14">
        <v>8</v>
      </c>
      <c r="P15" s="14">
        <v>31</v>
      </c>
      <c r="Q15" s="14">
        <v>39</v>
      </c>
      <c r="R15" s="38"/>
      <c r="S15" s="41"/>
      <c r="T15" s="35"/>
    </row>
    <row r="16" spans="1:20" ht="16.5" customHeight="1" x14ac:dyDescent="0.25">
      <c r="A16" s="25"/>
      <c r="B16" s="25"/>
      <c r="C16" s="25"/>
      <c r="D16" s="24"/>
      <c r="E16" s="14"/>
      <c r="F16" s="14"/>
      <c r="G16" s="14"/>
      <c r="H16" s="16"/>
      <c r="I16" s="14"/>
      <c r="J16" s="14"/>
      <c r="K16" s="13" t="s">
        <v>21</v>
      </c>
      <c r="L16" s="15">
        <f>SUM(L13:L15)</f>
        <v>9</v>
      </c>
      <c r="M16" s="15">
        <f t="shared" ref="M16:Q16" si="2">SUM(M13:M15)</f>
        <v>12</v>
      </c>
      <c r="N16" s="15">
        <f t="shared" si="2"/>
        <v>1</v>
      </c>
      <c r="O16" s="15">
        <f t="shared" si="2"/>
        <v>22</v>
      </c>
      <c r="P16" s="15">
        <f t="shared" si="2"/>
        <v>74</v>
      </c>
      <c r="Q16" s="15">
        <f t="shared" si="2"/>
        <v>96</v>
      </c>
      <c r="R16" s="39"/>
      <c r="S16" s="42"/>
      <c r="T16" s="36"/>
    </row>
    <row r="17" spans="1:20" ht="26.25" customHeight="1" x14ac:dyDescent="0.25">
      <c r="A17" s="25">
        <v>2</v>
      </c>
      <c r="B17" s="25">
        <v>4</v>
      </c>
      <c r="C17" s="25">
        <v>65</v>
      </c>
      <c r="D17" s="24" t="s">
        <v>29</v>
      </c>
      <c r="E17" s="14">
        <v>101</v>
      </c>
      <c r="F17" s="14">
        <v>8</v>
      </c>
      <c r="G17" s="14">
        <v>1</v>
      </c>
      <c r="H17" s="16">
        <v>6</v>
      </c>
      <c r="I17" s="14" t="s">
        <v>45</v>
      </c>
      <c r="J17" s="14" t="s">
        <v>22</v>
      </c>
      <c r="K17" s="26" t="s">
        <v>26</v>
      </c>
      <c r="L17" s="14">
        <v>32</v>
      </c>
      <c r="M17" s="14">
        <v>66</v>
      </c>
      <c r="N17" s="14">
        <v>2</v>
      </c>
      <c r="O17" s="14">
        <v>100</v>
      </c>
      <c r="P17" s="14">
        <v>99</v>
      </c>
      <c r="Q17" s="14">
        <v>199</v>
      </c>
      <c r="R17" s="37">
        <v>105845.5</v>
      </c>
      <c r="S17" s="40">
        <v>678469.66</v>
      </c>
      <c r="T17" s="34" t="s">
        <v>62</v>
      </c>
    </row>
    <row r="18" spans="1:20" ht="18.75" customHeight="1" x14ac:dyDescent="0.25">
      <c r="A18" s="25"/>
      <c r="B18" s="25"/>
      <c r="C18" s="25"/>
      <c r="D18" s="24"/>
      <c r="E18" s="14"/>
      <c r="F18" s="14"/>
      <c r="G18" s="14"/>
      <c r="H18" s="16"/>
      <c r="I18" s="14" t="s">
        <v>46</v>
      </c>
      <c r="J18" s="14"/>
      <c r="K18" s="26" t="s">
        <v>27</v>
      </c>
      <c r="L18" s="14">
        <v>17</v>
      </c>
      <c r="M18" s="14">
        <v>32</v>
      </c>
      <c r="N18" s="14">
        <v>0</v>
      </c>
      <c r="O18" s="14">
        <v>49</v>
      </c>
      <c r="P18" s="14">
        <v>194</v>
      </c>
      <c r="Q18" s="14">
        <v>243</v>
      </c>
      <c r="R18" s="38"/>
      <c r="S18" s="41"/>
      <c r="T18" s="35"/>
    </row>
    <row r="19" spans="1:20" ht="15.75" customHeight="1" x14ac:dyDescent="0.25">
      <c r="A19" s="25"/>
      <c r="B19" s="25"/>
      <c r="C19" s="25"/>
      <c r="D19" s="24"/>
      <c r="E19" s="14"/>
      <c r="F19" s="14"/>
      <c r="G19" s="14"/>
      <c r="H19" s="16"/>
      <c r="I19" s="14" t="s">
        <v>47</v>
      </c>
      <c r="J19" s="14"/>
      <c r="K19" s="26" t="s">
        <v>23</v>
      </c>
      <c r="L19" s="14">
        <v>9</v>
      </c>
      <c r="M19" s="14">
        <v>21</v>
      </c>
      <c r="N19" s="14">
        <v>0</v>
      </c>
      <c r="O19" s="14">
        <v>30</v>
      </c>
      <c r="P19" s="14">
        <v>18</v>
      </c>
      <c r="Q19" s="14">
        <v>48</v>
      </c>
      <c r="R19" s="38"/>
      <c r="S19" s="41"/>
      <c r="T19" s="35"/>
    </row>
    <row r="20" spans="1:20" ht="14.25" customHeight="1" x14ac:dyDescent="0.25">
      <c r="A20" s="25"/>
      <c r="B20" s="25"/>
      <c r="C20" s="25"/>
      <c r="D20" s="24"/>
      <c r="E20" s="14"/>
      <c r="F20" s="14"/>
      <c r="G20" s="14"/>
      <c r="H20" s="16"/>
      <c r="I20" s="14"/>
      <c r="J20" s="14"/>
      <c r="K20" s="26" t="s">
        <v>34</v>
      </c>
      <c r="L20" s="14">
        <v>5</v>
      </c>
      <c r="M20" s="14">
        <v>3</v>
      </c>
      <c r="N20" s="14">
        <v>0</v>
      </c>
      <c r="O20" s="14">
        <v>8</v>
      </c>
      <c r="P20" s="14">
        <v>6</v>
      </c>
      <c r="Q20" s="14">
        <v>14</v>
      </c>
      <c r="R20" s="38"/>
      <c r="S20" s="41"/>
      <c r="T20" s="35"/>
    </row>
    <row r="21" spans="1:20" ht="15.75" customHeight="1" x14ac:dyDescent="0.25">
      <c r="A21" s="25"/>
      <c r="B21" s="25"/>
      <c r="C21" s="25"/>
      <c r="D21" s="24"/>
      <c r="E21" s="14"/>
      <c r="F21" s="14"/>
      <c r="G21" s="14"/>
      <c r="H21" s="16"/>
      <c r="I21" s="14"/>
      <c r="J21" s="14"/>
      <c r="K21" s="13" t="s">
        <v>44</v>
      </c>
      <c r="L21" s="15">
        <f>SUM(L17:L20)</f>
        <v>63</v>
      </c>
      <c r="M21" s="15">
        <f t="shared" ref="M21:Q21" si="3">SUM(M17:M20)</f>
        <v>122</v>
      </c>
      <c r="N21" s="15">
        <f t="shared" si="3"/>
        <v>2</v>
      </c>
      <c r="O21" s="15">
        <f t="shared" si="3"/>
        <v>187</v>
      </c>
      <c r="P21" s="15">
        <f t="shared" si="3"/>
        <v>317</v>
      </c>
      <c r="Q21" s="15">
        <f t="shared" si="3"/>
        <v>504</v>
      </c>
      <c r="R21" s="39"/>
      <c r="S21" s="42"/>
      <c r="T21" s="36"/>
    </row>
    <row r="22" spans="1:20" ht="19.5" customHeight="1" x14ac:dyDescent="0.25">
      <c r="A22" s="25">
        <v>2</v>
      </c>
      <c r="B22" s="25">
        <v>5</v>
      </c>
      <c r="C22" s="25">
        <v>66</v>
      </c>
      <c r="D22" s="24" t="s">
        <v>48</v>
      </c>
      <c r="E22" s="14">
        <v>27</v>
      </c>
      <c r="F22" s="14">
        <v>21</v>
      </c>
      <c r="G22" s="14">
        <v>2</v>
      </c>
      <c r="H22" s="16">
        <v>1.2</v>
      </c>
      <c r="I22" s="14" t="s">
        <v>37</v>
      </c>
      <c r="J22" s="14" t="s">
        <v>22</v>
      </c>
      <c r="K22" s="26" t="s">
        <v>23</v>
      </c>
      <c r="L22" s="14">
        <v>27</v>
      </c>
      <c r="M22" s="14">
        <v>49</v>
      </c>
      <c r="N22" s="14">
        <v>3</v>
      </c>
      <c r="O22" s="14">
        <v>79</v>
      </c>
      <c r="P22" s="14">
        <v>183</v>
      </c>
      <c r="Q22" s="14">
        <v>262</v>
      </c>
      <c r="R22" s="37">
        <v>14913.2</v>
      </c>
      <c r="S22" s="40">
        <v>130788.76</v>
      </c>
      <c r="T22" s="34" t="s">
        <v>63</v>
      </c>
    </row>
    <row r="23" spans="1:20" ht="19.5" customHeight="1" x14ac:dyDescent="0.25">
      <c r="A23" s="25"/>
      <c r="B23" s="25"/>
      <c r="C23" s="25"/>
      <c r="D23" s="24"/>
      <c r="E23" s="14"/>
      <c r="F23" s="14"/>
      <c r="G23" s="14"/>
      <c r="H23" s="16"/>
      <c r="I23" s="14" t="s">
        <v>49</v>
      </c>
      <c r="J23" s="14"/>
      <c r="K23" s="26" t="s">
        <v>24</v>
      </c>
      <c r="L23" s="14">
        <v>0</v>
      </c>
      <c r="M23" s="14">
        <v>0</v>
      </c>
      <c r="N23" s="14">
        <v>0</v>
      </c>
      <c r="O23" s="14">
        <v>0</v>
      </c>
      <c r="P23" s="14">
        <v>35</v>
      </c>
      <c r="Q23" s="14">
        <v>35</v>
      </c>
      <c r="R23" s="38"/>
      <c r="S23" s="41"/>
      <c r="T23" s="35"/>
    </row>
    <row r="24" spans="1:20" ht="15.75" customHeight="1" x14ac:dyDescent="0.25">
      <c r="A24" s="25"/>
      <c r="B24" s="25"/>
      <c r="C24" s="25"/>
      <c r="D24" s="24"/>
      <c r="E24" s="14"/>
      <c r="F24" s="14"/>
      <c r="G24" s="14"/>
      <c r="H24" s="16"/>
      <c r="I24" s="14" t="s">
        <v>40</v>
      </c>
      <c r="J24" s="14"/>
      <c r="K24" s="13" t="s">
        <v>50</v>
      </c>
      <c r="L24" s="15">
        <f>SUM(L22:L23)</f>
        <v>27</v>
      </c>
      <c r="M24" s="15">
        <f t="shared" ref="M24:Q24" si="4">SUM(M22:M23)</f>
        <v>49</v>
      </c>
      <c r="N24" s="15">
        <f t="shared" si="4"/>
        <v>3</v>
      </c>
      <c r="O24" s="15">
        <f t="shared" si="4"/>
        <v>79</v>
      </c>
      <c r="P24" s="15">
        <f t="shared" si="4"/>
        <v>218</v>
      </c>
      <c r="Q24" s="15">
        <f t="shared" si="4"/>
        <v>297</v>
      </c>
      <c r="R24" s="39"/>
      <c r="S24" s="42"/>
      <c r="T24" s="36"/>
    </row>
    <row r="25" spans="1:20" ht="22.5" customHeight="1" x14ac:dyDescent="0.25">
      <c r="A25" s="25">
        <v>2</v>
      </c>
      <c r="B25" s="25">
        <v>6</v>
      </c>
      <c r="C25" s="25">
        <v>67</v>
      </c>
      <c r="D25" s="24" t="s">
        <v>48</v>
      </c>
      <c r="E25" s="14">
        <v>28</v>
      </c>
      <c r="F25" s="31">
        <v>25.34</v>
      </c>
      <c r="G25" s="14">
        <v>4</v>
      </c>
      <c r="H25" s="16">
        <v>1.4</v>
      </c>
      <c r="I25" s="14" t="s">
        <v>37</v>
      </c>
      <c r="J25" s="14" t="s">
        <v>22</v>
      </c>
      <c r="K25" s="26" t="s">
        <v>34</v>
      </c>
      <c r="L25" s="14">
        <v>23</v>
      </c>
      <c r="M25" s="14">
        <v>40</v>
      </c>
      <c r="N25" s="14">
        <v>3</v>
      </c>
      <c r="O25" s="14">
        <v>66</v>
      </c>
      <c r="P25" s="14">
        <v>153</v>
      </c>
      <c r="Q25" s="14">
        <v>219</v>
      </c>
      <c r="R25" s="37">
        <v>6965.3</v>
      </c>
      <c r="S25" s="40">
        <v>32876.22</v>
      </c>
      <c r="T25" s="34" t="s">
        <v>64</v>
      </c>
    </row>
    <row r="26" spans="1:20" ht="18" customHeight="1" x14ac:dyDescent="0.25">
      <c r="A26" s="25"/>
      <c r="B26" s="25"/>
      <c r="C26" s="25"/>
      <c r="D26" s="24"/>
      <c r="E26" s="14"/>
      <c r="F26" s="14"/>
      <c r="G26" s="14"/>
      <c r="H26" s="16"/>
      <c r="I26" s="14" t="s">
        <v>51</v>
      </c>
      <c r="J26" s="14"/>
      <c r="K26" s="26" t="s">
        <v>23</v>
      </c>
      <c r="L26" s="14">
        <v>3</v>
      </c>
      <c r="M26" s="14">
        <v>11</v>
      </c>
      <c r="N26" s="14">
        <v>1</v>
      </c>
      <c r="O26" s="14">
        <v>15</v>
      </c>
      <c r="P26" s="14">
        <v>37</v>
      </c>
      <c r="Q26" s="14">
        <v>52</v>
      </c>
      <c r="R26" s="38"/>
      <c r="S26" s="41"/>
      <c r="T26" s="35"/>
    </row>
    <row r="27" spans="1:20" ht="18.75" customHeight="1" x14ac:dyDescent="0.25">
      <c r="A27" s="25"/>
      <c r="B27" s="25"/>
      <c r="C27" s="25"/>
      <c r="D27" s="24"/>
      <c r="E27" s="14"/>
      <c r="F27" s="14"/>
      <c r="G27" s="14"/>
      <c r="H27" s="16"/>
      <c r="I27" s="14" t="s">
        <v>52</v>
      </c>
      <c r="J27" s="14"/>
      <c r="K27" s="26" t="s">
        <v>26</v>
      </c>
      <c r="L27" s="14">
        <v>0</v>
      </c>
      <c r="M27" s="14">
        <v>0</v>
      </c>
      <c r="N27" s="14">
        <v>0</v>
      </c>
      <c r="O27" s="14">
        <v>0</v>
      </c>
      <c r="P27" s="14">
        <v>18</v>
      </c>
      <c r="Q27" s="14">
        <v>18</v>
      </c>
      <c r="R27" s="38"/>
      <c r="S27" s="41"/>
      <c r="T27" s="35"/>
    </row>
    <row r="28" spans="1:20" ht="33.75" customHeight="1" x14ac:dyDescent="0.25">
      <c r="A28" s="25"/>
      <c r="B28" s="25"/>
      <c r="C28" s="25"/>
      <c r="D28" s="24"/>
      <c r="E28" s="14"/>
      <c r="F28" s="14"/>
      <c r="G28" s="14"/>
      <c r="H28" s="16"/>
      <c r="I28" s="14"/>
      <c r="J28" s="14"/>
      <c r="K28" s="13" t="s">
        <v>44</v>
      </c>
      <c r="L28" s="15">
        <f>SUM(L25:L27)</f>
        <v>26</v>
      </c>
      <c r="M28" s="15">
        <f t="shared" ref="M28:Q28" si="5">SUM(M25:M27)</f>
        <v>51</v>
      </c>
      <c r="N28" s="15">
        <f t="shared" si="5"/>
        <v>4</v>
      </c>
      <c r="O28" s="15">
        <f t="shared" si="5"/>
        <v>81</v>
      </c>
      <c r="P28" s="15">
        <f t="shared" si="5"/>
        <v>208</v>
      </c>
      <c r="Q28" s="15">
        <f t="shared" si="5"/>
        <v>289</v>
      </c>
      <c r="R28" s="39"/>
      <c r="S28" s="42"/>
      <c r="T28" s="36"/>
    </row>
    <row r="29" spans="1:20" ht="21.75" customHeight="1" x14ac:dyDescent="0.25">
      <c r="A29" s="28">
        <v>2</v>
      </c>
      <c r="B29" s="28">
        <v>7</v>
      </c>
      <c r="C29" s="28">
        <v>68</v>
      </c>
      <c r="D29" s="27" t="s">
        <v>48</v>
      </c>
      <c r="E29" s="14">
        <v>28</v>
      </c>
      <c r="F29" s="14" t="s">
        <v>53</v>
      </c>
      <c r="G29" s="14">
        <v>5</v>
      </c>
      <c r="H29" s="16">
        <v>2.8</v>
      </c>
      <c r="I29" s="14" t="s">
        <v>37</v>
      </c>
      <c r="J29" s="14" t="s">
        <v>22</v>
      </c>
      <c r="K29" s="26" t="s">
        <v>34</v>
      </c>
      <c r="L29" s="14">
        <v>69</v>
      </c>
      <c r="M29" s="14">
        <v>58</v>
      </c>
      <c r="N29" s="14">
        <v>2</v>
      </c>
      <c r="O29" s="14">
        <v>129</v>
      </c>
      <c r="P29" s="14">
        <v>252</v>
      </c>
      <c r="Q29" s="14">
        <v>381</v>
      </c>
      <c r="R29" s="37">
        <v>17667.3</v>
      </c>
      <c r="S29" s="40">
        <v>69962.509999999995</v>
      </c>
      <c r="T29" s="34" t="s">
        <v>64</v>
      </c>
    </row>
    <row r="30" spans="1:20" ht="15.75" customHeight="1" x14ac:dyDescent="0.25">
      <c r="A30" s="28"/>
      <c r="B30" s="28"/>
      <c r="C30" s="28"/>
      <c r="D30" s="27"/>
      <c r="E30" s="14"/>
      <c r="F30" s="14"/>
      <c r="G30" s="14"/>
      <c r="H30" s="16"/>
      <c r="I30" s="14" t="s">
        <v>54</v>
      </c>
      <c r="J30" s="14"/>
      <c r="K30" s="26" t="s">
        <v>23</v>
      </c>
      <c r="L30" s="14">
        <v>12</v>
      </c>
      <c r="M30" s="14">
        <v>35</v>
      </c>
      <c r="N30" s="14">
        <v>4</v>
      </c>
      <c r="O30" s="14">
        <v>51</v>
      </c>
      <c r="P30" s="14">
        <v>110</v>
      </c>
      <c r="Q30" s="14">
        <v>161</v>
      </c>
      <c r="R30" s="38"/>
      <c r="S30" s="41"/>
      <c r="T30" s="35"/>
    </row>
    <row r="31" spans="1:20" ht="24.75" customHeight="1" x14ac:dyDescent="0.25">
      <c r="A31" s="28"/>
      <c r="B31" s="28"/>
      <c r="C31" s="28"/>
      <c r="D31" s="27"/>
      <c r="E31" s="14"/>
      <c r="F31" s="14"/>
      <c r="G31" s="14"/>
      <c r="H31" s="16"/>
      <c r="I31" s="14" t="s">
        <v>52</v>
      </c>
      <c r="J31" s="14"/>
      <c r="K31" s="26" t="s">
        <v>24</v>
      </c>
      <c r="L31" s="14">
        <v>0</v>
      </c>
      <c r="M31" s="14">
        <v>0</v>
      </c>
      <c r="N31" s="14">
        <v>0</v>
      </c>
      <c r="O31" s="14">
        <v>0</v>
      </c>
      <c r="P31" s="14">
        <v>42</v>
      </c>
      <c r="Q31" s="14">
        <v>42</v>
      </c>
      <c r="R31" s="38"/>
      <c r="S31" s="41"/>
      <c r="T31" s="35"/>
    </row>
    <row r="32" spans="1:20" ht="24.75" customHeight="1" x14ac:dyDescent="0.25">
      <c r="A32" s="28"/>
      <c r="B32" s="28"/>
      <c r="C32" s="28"/>
      <c r="D32" s="27"/>
      <c r="E32" s="14"/>
      <c r="F32" s="14"/>
      <c r="G32" s="14"/>
      <c r="H32" s="16"/>
      <c r="I32" s="14"/>
      <c r="J32" s="14"/>
      <c r="K32" s="13" t="s">
        <v>44</v>
      </c>
      <c r="L32" s="15">
        <f>SUM(L29:L31)</f>
        <v>81</v>
      </c>
      <c r="M32" s="15">
        <f t="shared" ref="M32:Q32" si="6">SUM(M29:M31)</f>
        <v>93</v>
      </c>
      <c r="N32" s="15">
        <f t="shared" si="6"/>
        <v>6</v>
      </c>
      <c r="O32" s="15">
        <f t="shared" si="6"/>
        <v>180</v>
      </c>
      <c r="P32" s="15">
        <f t="shared" si="6"/>
        <v>404</v>
      </c>
      <c r="Q32" s="15">
        <f t="shared" si="6"/>
        <v>584</v>
      </c>
      <c r="R32" s="39"/>
      <c r="S32" s="42"/>
      <c r="T32" s="36"/>
    </row>
    <row r="33" spans="1:20" ht="24.75" customHeight="1" x14ac:dyDescent="0.25">
      <c r="A33" s="30">
        <v>2</v>
      </c>
      <c r="B33" s="30">
        <v>8</v>
      </c>
      <c r="C33" s="30">
        <v>69</v>
      </c>
      <c r="D33" s="29" t="s">
        <v>48</v>
      </c>
      <c r="E33" s="14">
        <v>136</v>
      </c>
      <c r="F33" s="14">
        <v>36</v>
      </c>
      <c r="G33" s="14">
        <v>1</v>
      </c>
      <c r="H33" s="16">
        <v>1.5</v>
      </c>
      <c r="I33" s="14" t="s">
        <v>37</v>
      </c>
      <c r="J33" s="14" t="s">
        <v>22</v>
      </c>
      <c r="K33" s="26" t="s">
        <v>26</v>
      </c>
      <c r="L33" s="14">
        <v>0</v>
      </c>
      <c r="M33" s="14">
        <v>0</v>
      </c>
      <c r="N33" s="14">
        <v>0</v>
      </c>
      <c r="O33" s="14">
        <v>0</v>
      </c>
      <c r="P33" s="14">
        <v>41</v>
      </c>
      <c r="Q33" s="14">
        <v>41</v>
      </c>
      <c r="R33" s="37">
        <v>37344.400000000001</v>
      </c>
      <c r="S33" s="40">
        <v>181120.34</v>
      </c>
      <c r="T33" s="34" t="s">
        <v>65</v>
      </c>
    </row>
    <row r="34" spans="1:20" ht="24.75" customHeight="1" x14ac:dyDescent="0.25">
      <c r="A34" s="30"/>
      <c r="B34" s="30"/>
      <c r="C34" s="30"/>
      <c r="D34" s="29"/>
      <c r="E34" s="14"/>
      <c r="F34" s="14"/>
      <c r="G34" s="14"/>
      <c r="H34" s="16"/>
      <c r="I34" s="14" t="s">
        <v>56</v>
      </c>
      <c r="J34" s="14"/>
      <c r="K34" s="26" t="s">
        <v>27</v>
      </c>
      <c r="L34" s="14">
        <v>4</v>
      </c>
      <c r="M34" s="14">
        <v>14</v>
      </c>
      <c r="N34" s="14">
        <v>0</v>
      </c>
      <c r="O34" s="14">
        <v>18</v>
      </c>
      <c r="P34" s="14">
        <v>86</v>
      </c>
      <c r="Q34" s="14">
        <v>104</v>
      </c>
      <c r="R34" s="38"/>
      <c r="S34" s="41"/>
      <c r="T34" s="35"/>
    </row>
    <row r="35" spans="1:20" ht="24.75" customHeight="1" x14ac:dyDescent="0.25">
      <c r="A35" s="30"/>
      <c r="B35" s="30"/>
      <c r="C35" s="30"/>
      <c r="D35" s="29"/>
      <c r="E35" s="14"/>
      <c r="F35" s="14"/>
      <c r="G35" s="14"/>
      <c r="H35" s="16"/>
      <c r="I35" s="14" t="s">
        <v>57</v>
      </c>
      <c r="J35" s="14"/>
      <c r="K35" s="26" t="s">
        <v>24</v>
      </c>
      <c r="L35" s="14">
        <v>0</v>
      </c>
      <c r="M35" s="14">
        <v>0</v>
      </c>
      <c r="N35" s="14">
        <v>0</v>
      </c>
      <c r="O35" s="14">
        <v>0</v>
      </c>
      <c r="P35" s="14">
        <v>67</v>
      </c>
      <c r="Q35" s="14">
        <v>67</v>
      </c>
      <c r="R35" s="38"/>
      <c r="S35" s="41"/>
      <c r="T35" s="35"/>
    </row>
    <row r="36" spans="1:20" ht="24.75" customHeight="1" x14ac:dyDescent="0.25">
      <c r="A36" s="30"/>
      <c r="B36" s="30"/>
      <c r="C36" s="30"/>
      <c r="D36" s="29"/>
      <c r="E36" s="14"/>
      <c r="F36" s="14"/>
      <c r="G36" s="14"/>
      <c r="H36" s="16"/>
      <c r="I36" s="14"/>
      <c r="J36" s="14"/>
      <c r="K36" s="13" t="s">
        <v>21</v>
      </c>
      <c r="L36" s="15">
        <f>SUM(L33:L35)</f>
        <v>4</v>
      </c>
      <c r="M36" s="15">
        <f t="shared" ref="M36:Q36" si="7">SUM(M33:M35)</f>
        <v>14</v>
      </c>
      <c r="N36" s="15">
        <f t="shared" si="7"/>
        <v>0</v>
      </c>
      <c r="O36" s="15">
        <f t="shared" si="7"/>
        <v>18</v>
      </c>
      <c r="P36" s="15">
        <f t="shared" si="7"/>
        <v>194</v>
      </c>
      <c r="Q36" s="15">
        <f t="shared" si="7"/>
        <v>212</v>
      </c>
      <c r="R36" s="39"/>
      <c r="S36" s="42"/>
      <c r="T36" s="36"/>
    </row>
    <row r="37" spans="1:20" ht="24.75" customHeight="1" x14ac:dyDescent="0.25">
      <c r="A37" s="30">
        <v>2</v>
      </c>
      <c r="B37" s="30">
        <v>9</v>
      </c>
      <c r="C37" s="30">
        <v>70</v>
      </c>
      <c r="D37" s="29" t="s">
        <v>48</v>
      </c>
      <c r="E37" s="14">
        <v>28</v>
      </c>
      <c r="F37" s="31">
        <v>27.28</v>
      </c>
      <c r="G37" s="14">
        <v>1</v>
      </c>
      <c r="H37" s="16">
        <v>2.8</v>
      </c>
      <c r="I37" s="14" t="s">
        <v>37</v>
      </c>
      <c r="J37" s="14" t="s">
        <v>22</v>
      </c>
      <c r="K37" s="26" t="s">
        <v>55</v>
      </c>
      <c r="L37" s="14">
        <v>71</v>
      </c>
      <c r="M37" s="14">
        <v>54</v>
      </c>
      <c r="N37" s="14">
        <v>4</v>
      </c>
      <c r="O37" s="14">
        <v>129</v>
      </c>
      <c r="P37" s="14">
        <v>234</v>
      </c>
      <c r="Q37" s="14">
        <v>363</v>
      </c>
      <c r="R37" s="37">
        <v>16898</v>
      </c>
      <c r="S37" s="40">
        <v>66916.08</v>
      </c>
      <c r="T37" s="34" t="s">
        <v>66</v>
      </c>
    </row>
    <row r="38" spans="1:20" ht="19.5" customHeight="1" x14ac:dyDescent="0.25">
      <c r="A38" s="33"/>
      <c r="B38" s="33"/>
      <c r="C38" s="33"/>
      <c r="D38" s="32"/>
      <c r="E38" s="14"/>
      <c r="F38" s="14"/>
      <c r="G38" s="14"/>
      <c r="H38" s="16"/>
      <c r="I38" s="14" t="s">
        <v>58</v>
      </c>
      <c r="J38" s="14"/>
      <c r="K38" s="26" t="s">
        <v>23</v>
      </c>
      <c r="L38" s="14">
        <v>15</v>
      </c>
      <c r="M38" s="14">
        <v>26</v>
      </c>
      <c r="N38" s="14">
        <v>2</v>
      </c>
      <c r="O38" s="14">
        <v>43</v>
      </c>
      <c r="P38" s="14">
        <v>84</v>
      </c>
      <c r="Q38" s="14">
        <v>127</v>
      </c>
      <c r="R38" s="38"/>
      <c r="S38" s="41"/>
      <c r="T38" s="35"/>
    </row>
    <row r="39" spans="1:20" ht="19.5" customHeight="1" x14ac:dyDescent="0.25">
      <c r="A39" s="33"/>
      <c r="B39" s="33"/>
      <c r="C39" s="33"/>
      <c r="D39" s="32"/>
      <c r="E39" s="14"/>
      <c r="F39" s="14"/>
      <c r="G39" s="14"/>
      <c r="H39" s="16"/>
      <c r="I39" s="14" t="s">
        <v>59</v>
      </c>
      <c r="J39" s="14"/>
      <c r="K39" s="26" t="s">
        <v>26</v>
      </c>
      <c r="L39" s="14">
        <v>5</v>
      </c>
      <c r="M39" s="14">
        <v>4</v>
      </c>
      <c r="N39" s="14">
        <v>0</v>
      </c>
      <c r="O39" s="14">
        <v>9</v>
      </c>
      <c r="P39" s="14">
        <v>16</v>
      </c>
      <c r="Q39" s="14">
        <v>25</v>
      </c>
      <c r="R39" s="38"/>
      <c r="S39" s="41"/>
      <c r="T39" s="35"/>
    </row>
    <row r="40" spans="1:20" ht="17.25" customHeight="1" x14ac:dyDescent="0.25">
      <c r="A40" s="33"/>
      <c r="B40" s="33"/>
      <c r="C40" s="33"/>
      <c r="D40" s="32"/>
      <c r="E40" s="14"/>
      <c r="F40" s="14"/>
      <c r="G40" s="14"/>
      <c r="H40" s="16"/>
      <c r="I40" s="14"/>
      <c r="J40" s="14"/>
      <c r="K40" s="26" t="s">
        <v>27</v>
      </c>
      <c r="L40" s="14">
        <v>0</v>
      </c>
      <c r="M40" s="14">
        <v>0</v>
      </c>
      <c r="N40" s="14">
        <v>0</v>
      </c>
      <c r="O40" s="14">
        <v>0</v>
      </c>
      <c r="P40" s="14">
        <v>7</v>
      </c>
      <c r="Q40" s="14">
        <v>7</v>
      </c>
      <c r="R40" s="38"/>
      <c r="S40" s="41"/>
      <c r="T40" s="35"/>
    </row>
    <row r="41" spans="1:20" ht="18" customHeight="1" x14ac:dyDescent="0.25">
      <c r="A41" s="30"/>
      <c r="B41" s="30"/>
      <c r="C41" s="30"/>
      <c r="D41" s="29"/>
      <c r="E41" s="14"/>
      <c r="F41" s="14"/>
      <c r="G41" s="14"/>
      <c r="H41" s="16"/>
      <c r="I41" s="14"/>
      <c r="J41" s="14"/>
      <c r="K41" s="26" t="s">
        <v>24</v>
      </c>
      <c r="L41" s="14">
        <v>0</v>
      </c>
      <c r="M41" s="14">
        <v>0</v>
      </c>
      <c r="N41" s="14">
        <v>0</v>
      </c>
      <c r="O41" s="14">
        <v>0</v>
      </c>
      <c r="P41" s="14">
        <v>19</v>
      </c>
      <c r="Q41" s="14">
        <v>19</v>
      </c>
      <c r="R41" s="38"/>
      <c r="S41" s="41"/>
      <c r="T41" s="35"/>
    </row>
    <row r="42" spans="1:20" ht="18.75" customHeight="1" x14ac:dyDescent="0.25">
      <c r="A42" s="33"/>
      <c r="B42" s="33"/>
      <c r="C42" s="33"/>
      <c r="D42" s="32"/>
      <c r="E42" s="14"/>
      <c r="F42" s="14"/>
      <c r="G42" s="14"/>
      <c r="H42" s="16"/>
      <c r="I42" s="14"/>
      <c r="J42" s="14"/>
      <c r="K42" s="13" t="s">
        <v>44</v>
      </c>
      <c r="L42" s="15">
        <f>SUM(L37:L41)</f>
        <v>91</v>
      </c>
      <c r="M42" s="15">
        <f t="shared" ref="M42:Q42" si="8">SUM(M37:M41)</f>
        <v>84</v>
      </c>
      <c r="N42" s="15">
        <f t="shared" si="8"/>
        <v>6</v>
      </c>
      <c r="O42" s="15">
        <f t="shared" si="8"/>
        <v>181</v>
      </c>
      <c r="P42" s="15">
        <f t="shared" si="8"/>
        <v>360</v>
      </c>
      <c r="Q42" s="15">
        <f t="shared" si="8"/>
        <v>541</v>
      </c>
      <c r="R42" s="39"/>
      <c r="S42" s="42"/>
      <c r="T42" s="36"/>
    </row>
    <row r="43" spans="1:20" ht="34.5" customHeight="1" x14ac:dyDescent="0.25">
      <c r="A43" s="54" t="s">
        <v>28</v>
      </c>
      <c r="B43" s="54"/>
      <c r="C43" s="54"/>
      <c r="D43" s="54"/>
      <c r="E43" s="54"/>
      <c r="F43" s="54"/>
      <c r="G43" s="54"/>
      <c r="H43" s="2">
        <f>SUM(H5:H42)</f>
        <v>18.7</v>
      </c>
      <c r="I43" s="11"/>
      <c r="J43" s="11"/>
      <c r="K43" s="11"/>
      <c r="L43" s="12">
        <f t="shared" ref="L43:P43" si="9">L8+L12+L16+L21+L24+L28+L32+L36+L42</f>
        <v>356</v>
      </c>
      <c r="M43" s="12">
        <f t="shared" si="9"/>
        <v>477</v>
      </c>
      <c r="N43" s="12">
        <f t="shared" si="9"/>
        <v>27</v>
      </c>
      <c r="O43" s="12">
        <f t="shared" si="9"/>
        <v>860</v>
      </c>
      <c r="P43" s="12">
        <f t="shared" si="9"/>
        <v>2068</v>
      </c>
      <c r="Q43" s="12">
        <f>Q8+Q12+Q16+Q21+Q24+Q28+Q32+Q36+Q42</f>
        <v>2928</v>
      </c>
      <c r="R43" s="12"/>
      <c r="S43" s="12"/>
      <c r="T43" s="11"/>
    </row>
    <row r="44" spans="1:20" ht="14.25" customHeight="1" x14ac:dyDescent="0.25"/>
    <row r="45" spans="1:20" s="10" customFormat="1" ht="14.25" customHeight="1" x14ac:dyDescent="0.2"/>
    <row r="47" spans="1:20" s="20" customFormat="1" x14ac:dyDescent="0.25"/>
    <row r="48" spans="1:20" s="20" customFormat="1" x14ac:dyDescent="0.25">
      <c r="A48" s="4"/>
      <c r="B48" s="4"/>
      <c r="C48" s="4"/>
      <c r="D48" s="8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9"/>
    </row>
    <row r="49" spans="1:20" s="20" customFormat="1" x14ac:dyDescent="0.25">
      <c r="A49" s="17" t="s">
        <v>31</v>
      </c>
      <c r="B49" s="17"/>
      <c r="C49" s="17"/>
      <c r="D49" s="18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9"/>
    </row>
    <row r="50" spans="1:20" s="20" customFormat="1" x14ac:dyDescent="0.25">
      <c r="A50" s="17" t="s">
        <v>32</v>
      </c>
      <c r="B50" s="17"/>
      <c r="C50" s="17"/>
      <c r="D50" s="18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9"/>
    </row>
    <row r="51" spans="1:20" s="20" customFormat="1" x14ac:dyDescent="0.25">
      <c r="A51" s="17"/>
      <c r="B51" s="17"/>
      <c r="C51" s="17"/>
      <c r="D51" s="18"/>
      <c r="E51" s="17"/>
      <c r="F51" s="17"/>
      <c r="G51" s="17"/>
      <c r="H51" s="17"/>
      <c r="I51" s="17"/>
      <c r="J51" s="17"/>
      <c r="K51" s="17"/>
      <c r="L51" s="17"/>
      <c r="M51" s="21"/>
      <c r="N51" s="17"/>
      <c r="O51" s="17"/>
      <c r="P51" s="17"/>
      <c r="Q51" s="17"/>
      <c r="R51" s="17"/>
      <c r="S51" s="17"/>
      <c r="T51" s="19"/>
    </row>
    <row r="52" spans="1:20" x14ac:dyDescent="0.25">
      <c r="A52" s="17" t="s">
        <v>33</v>
      </c>
      <c r="B52" s="17"/>
      <c r="C52" s="17"/>
      <c r="D52" s="18"/>
      <c r="E52" s="17"/>
      <c r="F52" s="17"/>
      <c r="G52" s="17"/>
      <c r="H52" s="17"/>
      <c r="I52" s="17"/>
      <c r="J52" s="17"/>
      <c r="K52" s="17"/>
      <c r="L52" s="17"/>
      <c r="M52" s="21"/>
      <c r="N52" s="17"/>
      <c r="O52" s="17"/>
      <c r="P52" s="17"/>
      <c r="Q52" s="17"/>
      <c r="R52" s="17"/>
      <c r="S52" s="17"/>
      <c r="T52" s="19"/>
    </row>
    <row r="53" spans="1:20" x14ac:dyDescent="0.25">
      <c r="A53" s="17" t="s">
        <v>35</v>
      </c>
      <c r="B53" s="17"/>
      <c r="C53" s="17"/>
      <c r="D53" s="18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9"/>
    </row>
  </sheetData>
  <mergeCells count="46">
    <mergeCell ref="R37:R42"/>
    <mergeCell ref="S37:S42"/>
    <mergeCell ref="T37:T42"/>
    <mergeCell ref="A43:G43"/>
    <mergeCell ref="R13:R16"/>
    <mergeCell ref="S13:S16"/>
    <mergeCell ref="T13:T16"/>
    <mergeCell ref="R17:R21"/>
    <mergeCell ref="S17:S21"/>
    <mergeCell ref="T17:T21"/>
    <mergeCell ref="A1:T1"/>
    <mergeCell ref="D2:R2"/>
    <mergeCell ref="A3:A4"/>
    <mergeCell ref="C3:C4"/>
    <mergeCell ref="D3:D4"/>
    <mergeCell ref="E3:E4"/>
    <mergeCell ref="F3:F4"/>
    <mergeCell ref="G3:G4"/>
    <mergeCell ref="H3:H4"/>
    <mergeCell ref="I3:I4"/>
    <mergeCell ref="T3:T4"/>
    <mergeCell ref="J3:J4"/>
    <mergeCell ref="K3:K4"/>
    <mergeCell ref="L3:O3"/>
    <mergeCell ref="P3:P4"/>
    <mergeCell ref="Q3:Q4"/>
    <mergeCell ref="S3:S4"/>
    <mergeCell ref="R3:R4"/>
    <mergeCell ref="R5:R8"/>
    <mergeCell ref="S5:S8"/>
    <mergeCell ref="T5:T8"/>
    <mergeCell ref="R33:R36"/>
    <mergeCell ref="S33:S36"/>
    <mergeCell ref="T33:T36"/>
    <mergeCell ref="R22:R24"/>
    <mergeCell ref="S22:S24"/>
    <mergeCell ref="T22:T24"/>
    <mergeCell ref="R25:R28"/>
    <mergeCell ref="S25:S28"/>
    <mergeCell ref="T25:T28"/>
    <mergeCell ref="R29:R32"/>
    <mergeCell ref="S29:S32"/>
    <mergeCell ref="T29:T32"/>
    <mergeCell ref="R9:R12"/>
    <mergeCell ref="S9:S12"/>
    <mergeCell ref="T9:T12"/>
  </mergeCells>
  <pageMargins left="0.23622047244094491" right="0.23622047244094491" top="0.74803149606299213" bottom="0.74803149606299213" header="0.31496062992125984" footer="0.31496062992125984"/>
  <pageSetup paperSize="9" scale="8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</vt:lpstr>
      <vt:lpstr>все!Область_печати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2024-10-22T08:55:08Z</dcterms:modified>
</cp:coreProperties>
</file>